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02E80B5F-46C7-4580-AFA8-C904031FDE4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4 Page de garde" sheetId="1" r:id="rId1"/>
    <sheet name="Lot N°04 MENUISERIES EXTERIEUR" sheetId="2" r:id="rId2"/>
  </sheets>
  <definedNames>
    <definedName name="_xlnm.Print_Titles" localSheetId="1">'Lot N°04 MENUISERIES EXTERIEUR'!$1:$2</definedName>
    <definedName name="_xlnm.Print_Area" localSheetId="1">'Lot N°04 MENUISERIES EXTERIEUR'!$A$1:$G$49</definedName>
    <definedName name="_xlnm.Print_Area" localSheetId="0">'Lot N°04 Page de garde'!$A$1:$A$52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2" l="1"/>
  <c r="F16" i="2" l="1"/>
  <c r="F17" i="2"/>
  <c r="F18" i="2"/>
  <c r="F19" i="2"/>
  <c r="F20" i="2"/>
  <c r="F22" i="2"/>
  <c r="F23" i="2"/>
  <c r="F24" i="2"/>
  <c r="F25" i="2"/>
  <c r="F26" i="2"/>
  <c r="F27" i="2"/>
  <c r="F33" i="2"/>
  <c r="F35" i="2" s="1"/>
  <c r="B46" i="2"/>
  <c r="E39" i="2" l="1"/>
  <c r="F39" i="2" s="1"/>
  <c r="F47" i="2"/>
  <c r="F29" i="2"/>
  <c r="F41" i="2" l="1"/>
  <c r="F45" i="2" s="1"/>
  <c r="F46" i="2" l="1"/>
  <c r="F48" i="2"/>
</calcChain>
</file>

<file path=xl/sharedStrings.xml><?xml version="1.0" encoding="utf-8"?>
<sst xmlns="http://schemas.openxmlformats.org/spreadsheetml/2006/main" count="150" uniqueCount="143">
  <si>
    <t>U</t>
  </si>
  <si>
    <t>Quantité indicative</t>
  </si>
  <si>
    <t>Prix unitaire H.T. en €</t>
  </si>
  <si>
    <t>Total H.T. en €</t>
  </si>
  <si>
    <t>MENUISERIES EXTERIEURES ALUMINIUM - SERRURERIE</t>
  </si>
  <si>
    <t>CH2</t>
  </si>
  <si>
    <t>MENEX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</si>
  <si>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</si>
  <si>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</si>
  <si>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</si>
  <si>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</si>
  <si>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</si>
  <si>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</si>
  <si>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</si>
  <si>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009-G772</t>
  </si>
  <si>
    <t xml:space="preserve">2 2 </t>
  </si>
  <si>
    <t>Diagnostic PEMD - Pour mémoire</t>
  </si>
  <si>
    <t>P.M.</t>
  </si>
  <si>
    <t>ART</t>
  </si>
  <si>
    <t>009-G773</t>
  </si>
  <si>
    <t xml:space="preserve">2 3 </t>
  </si>
  <si>
    <t>Phasage du projet à considérer exhaustivement dans offre (Pour Mémoire)</t>
  </si>
  <si>
    <t>P.M.</t>
  </si>
  <si>
    <t>ART</t>
  </si>
  <si>
    <t>009-G774</t>
  </si>
  <si>
    <t xml:space="preserve">2 4 </t>
  </si>
  <si>
    <t>Visite d'état des lieux obligatoire (Pour Mémoire)</t>
  </si>
  <si>
    <t>P.M.</t>
  </si>
  <si>
    <t>ART</t>
  </si>
  <si>
    <t>009-G776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</si>
  <si>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</si>
  <si>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</si>
  <si>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</si>
  <si>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</si>
  <si>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018-E382</t>
  </si>
  <si>
    <t xml:space="preserve">2 6 </t>
  </si>
  <si>
    <t>Protections du personnel, moyens d'approvisionnement, d'accès, de levage et de travail (Pour Mémoire)</t>
  </si>
  <si>
    <t>P.M.</t>
  </si>
  <si>
    <t>ART</t>
  </si>
  <si>
    <t>009-G775</t>
  </si>
  <si>
    <t xml:space="preserve">2 7 </t>
  </si>
  <si>
    <t>Caractéristiques générales des menuiseries (Pour Mémoire)</t>
  </si>
  <si>
    <t>P.M.</t>
  </si>
  <si>
    <t>ART</t>
  </si>
  <si>
    <t>004-B666</t>
  </si>
  <si>
    <t>2.1</t>
  </si>
  <si>
    <t>MENUISERIES ALUMINIUM</t>
  </si>
  <si>
    <t>CH4</t>
  </si>
  <si>
    <t>2.1.1</t>
  </si>
  <si>
    <t>Remplacement de menuiseries extérieures existantes + volets roulants solaires</t>
  </si>
  <si>
    <t>CH5</t>
  </si>
  <si>
    <t xml:space="preserve">2.1.1 1 </t>
  </si>
  <si>
    <t>Remplacement d'un ensemble menuisé vitré en aluminium, d'environ 120 x 120 ht cm, y compris bavette + volet roulant solaire</t>
  </si>
  <si>
    <t>U</t>
  </si>
  <si>
    <t>ART</t>
  </si>
  <si>
    <t>018-E106</t>
  </si>
  <si>
    <t xml:space="preserve">2.1.1 2 </t>
  </si>
  <si>
    <t>Remplacement d'un ensemble menuisé vitré en aluminium, d'environ 200 x 150 ht cm, y compris bavette + volet roulant solaire</t>
  </si>
  <si>
    <t>U</t>
  </si>
  <si>
    <t>ART</t>
  </si>
  <si>
    <t>018-E105</t>
  </si>
  <si>
    <t xml:space="preserve">2.1.1 3 </t>
  </si>
  <si>
    <t>Remplacement d'un ensemble menuisé vitré en aluminium, d'environ 394 x 150 ht cm, y compris montant intermédiaire d'arrêt de cloison avec isolant laine de roche et capotage extérieur aluminium + bavette + volet roulant solaire</t>
  </si>
  <si>
    <t>U</t>
  </si>
  <si>
    <t>ART</t>
  </si>
  <si>
    <t>009-F912</t>
  </si>
  <si>
    <t xml:space="preserve">2.1.1 4 </t>
  </si>
  <si>
    <t>Remplacement d'un ensemble menuisé vitré en aluminium, d'environ 400 x 150 ht cm, y compris montant intermédiaire d'arrêt de cloison avec isolant laine de roche et capotage extérieur aluminium + bavette + volet roulant solaire</t>
  </si>
  <si>
    <t>U</t>
  </si>
  <si>
    <t>ART</t>
  </si>
  <si>
    <t>018-E104</t>
  </si>
  <si>
    <t xml:space="preserve">2.1.1 5 </t>
  </si>
  <si>
    <t>Remplacement de châssis fixe vitré en aluminium, d'environ 40 x 150 ht cm, y compris bavette</t>
  </si>
  <si>
    <t>U</t>
  </si>
  <si>
    <t>ART</t>
  </si>
  <si>
    <t>009-G879</t>
  </si>
  <si>
    <t>2.1.2</t>
  </si>
  <si>
    <t>Ensembles menuisés en aluminium laqué</t>
  </si>
  <si>
    <t>CH5</t>
  </si>
  <si>
    <t xml:space="preserve">2.1.2 1 </t>
  </si>
  <si>
    <t>Châssis fixe (avec ouverture à serrure, battant à la française pour nettoyage) en aluminium, d'environ 80 x 150 ht cm (le tout suivant plans DCE) + en partie basse, châssis ouvrant de désenfumage pour VB avec mécanismes intégrés et asservi (prêt à être raccordé au réseau par le lot Fluides) de minimum 30 dm² de débit</t>
  </si>
  <si>
    <t>U</t>
  </si>
  <si>
    <t>ART</t>
  </si>
  <si>
    <t>018-E110</t>
  </si>
  <si>
    <t xml:space="preserve">2.1.2 2 </t>
  </si>
  <si>
    <t>Châssis fixe (avec ouverture à serrure, battant à la française pour nettoyage) en aluminium, le tout avec cadre ouvrant depuis l’extérieur pour baie accessible pompier, d'environ 100 x 220 ht cm (suivant plans, à confirmer en EXE) (avec passage libre de minimum 90 x 180 ht cm), compris système d'ouverture extérieure adaptée aux pompiers (allège à adapter en EXE suivant article juste ci-après)</t>
  </si>
  <si>
    <t>U</t>
  </si>
  <si>
    <t>ART</t>
  </si>
  <si>
    <t>018-E122</t>
  </si>
  <si>
    <t xml:space="preserve">2.1.2 3 </t>
  </si>
  <si>
    <t>Châssis ouvrant de désenfumage pour VB avec mécanismes intégrés et asservi (prêt à être raccordé au réseau par le lot Fluides) de minimum 30 dm² de débit</t>
  </si>
  <si>
    <t>U</t>
  </si>
  <si>
    <t>ART</t>
  </si>
  <si>
    <t>018-E369</t>
  </si>
  <si>
    <t xml:space="preserve">2.1.2 4 </t>
  </si>
  <si>
    <t>Ensemble menuisé vitré en aluminium, d'environ 170 x 150 ht cm, y compris bavette</t>
  </si>
  <si>
    <t>U</t>
  </si>
  <si>
    <t>ART</t>
  </si>
  <si>
    <t>018-E365</t>
  </si>
  <si>
    <t xml:space="preserve">2.1.2 5 </t>
  </si>
  <si>
    <t>Ensemble menuisé vitré en aluminium, d'environ 175 x 150 ht cm, y compris bavette</t>
  </si>
  <si>
    <t>U</t>
  </si>
  <si>
    <t>ART</t>
  </si>
  <si>
    <t>018-E108</t>
  </si>
  <si>
    <t xml:space="preserve">2.1.2 6 </t>
  </si>
  <si>
    <t>Ensemble menuisé vitré en aluminium, d'environ 180 x 150 ht cm, y compris bavette</t>
  </si>
  <si>
    <t>U</t>
  </si>
  <si>
    <t>ART</t>
  </si>
  <si>
    <t>018-E109</t>
  </si>
  <si>
    <t>Total MENUISERIES ALUMINIUM</t>
  </si>
  <si>
    <t>STOT</t>
  </si>
  <si>
    <t>2.2</t>
  </si>
  <si>
    <t>PORTES METALLIQUES</t>
  </si>
  <si>
    <t>CH4</t>
  </si>
  <si>
    <t>2.2.1</t>
  </si>
  <si>
    <t>Portes métalliques à degré coupe-feu</t>
  </si>
  <si>
    <t>CH5</t>
  </si>
  <si>
    <t xml:space="preserve">2.2.1 1 </t>
  </si>
  <si>
    <t>Porte métallique à 2 vantaux tiercés, CF 1/2h, de dimensions environ 130 x 210 ht cm (hauteur à confirmer en EXE) en tableau + ferme-porte et barre antipanique</t>
  </si>
  <si>
    <t>U</t>
  </si>
  <si>
    <t>ART</t>
  </si>
  <si>
    <t>009-E227</t>
  </si>
  <si>
    <t>Total PORTES METALLIQUES</t>
  </si>
  <si>
    <t>STOT</t>
  </si>
  <si>
    <t>2.3</t>
  </si>
  <si>
    <t>DIVERS</t>
  </si>
  <si>
    <t>CH4</t>
  </si>
  <si>
    <t>2.3.1</t>
  </si>
  <si>
    <t>Compte prorata</t>
  </si>
  <si>
    <t>CH5</t>
  </si>
  <si>
    <t xml:space="preserve">2.3.1 1 </t>
  </si>
  <si>
    <t>Provision de 1,5 % du montant du présent lot au compte prorata</t>
  </si>
  <si>
    <t>Ft</t>
  </si>
  <si>
    <t>ART</t>
  </si>
  <si>
    <t>018-E381</t>
  </si>
  <si>
    <t>Total DIVERS</t>
  </si>
  <si>
    <t>STOT</t>
  </si>
  <si>
    <t>TOTHT</t>
  </si>
  <si>
    <t>TVA</t>
  </si>
  <si>
    <t>Montant TTC</t>
  </si>
  <si>
    <t>TOTTTC</t>
  </si>
  <si>
    <t>TVA 10%</t>
  </si>
  <si>
    <t>Montant HT du Lot N°04 MEN. EXT. ALUMINIUM -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</si>
</sst>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1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6" xfId="1" applyFill="1" applyBorder="1">
      <alignment horizontal="left" vertical="top" wrapText="1"/>
    </xf>
    <xf numFmtId="0" fontId="2" fillId="0" borderId="11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1" xfId="10" applyBorder="1">
      <alignment horizontal="left" vertical="top" wrapText="1"/>
    </xf>
    <xf numFmtId="0" fontId="1" fillId="0" borderId="6" xfId="1" applyBorder="1">
      <alignment horizontal="left" vertical="top" wrapText="1"/>
    </xf>
    <xf numFmtId="0" fontId="9" fillId="0" borderId="11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5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4" fillId="0" borderId="16" xfId="14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8" fillId="0" borderId="14" xfId="18" applyBorder="1">
      <alignment horizontal="left" vertical="top" wrapText="1"/>
    </xf>
    <xf numFmtId="0" fontId="8" fillId="0" borderId="11" xfId="18" applyBorder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6" xfId="17" applyFont="1" applyBorder="1" applyAlignment="1">
      <alignment horizontal="left" vertical="top" wrapText="1"/>
    </xf>
    <xf numFmtId="0" fontId="2" fillId="0" borderId="11" xfId="17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1" fillId="0" borderId="7" xfId="0" applyFont="1" applyBorder="1" applyAlignment="1" applyProtection="1">
      <alignment horizontal="left" vertical="top"/>
      <protection locked="0"/>
    </xf>
    <xf numFmtId="0" fontId="1" fillId="0" borderId="12" xfId="1" applyBorder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92636</xdr:rowOff>
    </xdr:from>
    <xdr:to>
      <xdr:col>0</xdr:col>
      <xdr:colOff>3105525</xdr:colOff>
      <xdr:row>36</xdr:row>
      <xdr:rowOff>47819</xdr:rowOff>
    </xdr:to>
    <xdr:sp macro="" textlink="">
      <xdr:nvSpPr>
        <xdr:cNvPr id="3" name="Forme1"/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3446475</xdr:colOff>
      <xdr:row>30</xdr:row>
      <xdr:rowOff>92636</xdr:rowOff>
    </xdr:from>
    <xdr:to>
      <xdr:col>0</xdr:col>
      <xdr:colOff>6273165</xdr:colOff>
      <xdr:row>36</xdr:row>
      <xdr:rowOff>152400</xdr:rowOff>
    </xdr:to>
    <xdr:sp macro="" textlink="">
      <xdr:nvSpPr>
        <xdr:cNvPr id="4" name="Forme2"/>
        <xdr:cNvSpPr/>
      </xdr:nvSpPr>
      <xdr:spPr>
        <a:xfrm>
          <a:off x="3450285" y="5525696"/>
          <a:ext cx="2824785" cy="11418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117457</xdr:rowOff>
    </xdr:from>
    <xdr:to>
      <xdr:col>0</xdr:col>
      <xdr:colOff>5904000</xdr:colOff>
      <xdr:row>18</xdr:row>
      <xdr:rowOff>0</xdr:rowOff>
    </xdr:to>
    <xdr:sp macro="" textlink="">
      <xdr:nvSpPr>
        <xdr:cNvPr id="5" name="Forme3"/>
        <xdr:cNvSpPr/>
      </xdr:nvSpPr>
      <xdr:spPr>
        <a:xfrm>
          <a:off x="684000" y="1384282"/>
          <a:ext cx="5220000" cy="1873268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167846</xdr:rowOff>
    </xdr:from>
    <xdr:to>
      <xdr:col>0</xdr:col>
      <xdr:colOff>5904000</xdr:colOff>
      <xdr:row>27</xdr:row>
      <xdr:rowOff>57225</xdr:rowOff>
    </xdr:to>
    <xdr:sp macro="" textlink="">
      <xdr:nvSpPr>
        <xdr:cNvPr id="6" name="Forme4"/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N°04 MENUISERIES EXTERIEURES ALUMINIUM - SERRURERIE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131127</xdr:rowOff>
    </xdr:from>
    <xdr:to>
      <xdr:col>0</xdr:col>
      <xdr:colOff>3105525</xdr:colOff>
      <xdr:row>49</xdr:row>
      <xdr:rowOff>86311</xdr:rowOff>
    </xdr:to>
    <xdr:sp macro="" textlink="">
      <xdr:nvSpPr>
        <xdr:cNvPr id="7" name="Forme5"/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16632</xdr:rowOff>
    </xdr:from>
    <xdr:to>
      <xdr:col>0</xdr:col>
      <xdr:colOff>3139620</xdr:colOff>
      <xdr:row>42</xdr:row>
      <xdr:rowOff>162315</xdr:rowOff>
    </xdr:to>
    <xdr:sp macro="" textlink="">
      <xdr:nvSpPr>
        <xdr:cNvPr id="8" name="Forme6"/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3412380</xdr:colOff>
      <xdr:row>37</xdr:row>
      <xdr:rowOff>16632</xdr:rowOff>
    </xdr:from>
    <xdr:to>
      <xdr:col>0</xdr:col>
      <xdr:colOff>5904000</xdr:colOff>
      <xdr:row>42</xdr:row>
      <xdr:rowOff>162315</xdr:rowOff>
    </xdr:to>
    <xdr:sp macro="" textlink="">
      <xdr:nvSpPr>
        <xdr:cNvPr id="9" name="Forme7"/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3446475</xdr:colOff>
      <xdr:row>43</xdr:row>
      <xdr:rowOff>131127</xdr:rowOff>
    </xdr:from>
    <xdr:to>
      <xdr:col>0</xdr:col>
      <xdr:colOff>5904000</xdr:colOff>
      <xdr:row>49</xdr:row>
      <xdr:rowOff>86311</xdr:rowOff>
    </xdr:to>
    <xdr:sp macro="" textlink="">
      <xdr:nvSpPr>
        <xdr:cNvPr id="10" name="Forme8"/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170475</xdr:colOff>
      <xdr:row>5</xdr:row>
      <xdr:rowOff>131467</xdr:rowOff>
    </xdr:from>
    <xdr:to>
      <xdr:col>0</xdr:col>
      <xdr:colOff>6413715</xdr:colOff>
      <xdr:row>5</xdr:row>
      <xdr:rowOff>131467</xdr:rowOff>
    </xdr:to>
    <xdr:cxnSp macro="">
      <xdr:nvCxnSpPr>
        <xdr:cNvPr id="11" name="Forme9"/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66285</xdr:colOff>
      <xdr:row>0</xdr:row>
      <xdr:rowOff>86324</xdr:rowOff>
    </xdr:from>
    <xdr:to>
      <xdr:col>0</xdr:col>
      <xdr:colOff>1616190</xdr:colOff>
      <xdr:row>5</xdr:row>
      <xdr:rowOff>111535</xdr:rowOff>
    </xdr:to>
    <xdr:pic>
      <xdr:nvPicPr>
        <xdr:cNvPr id="12" name="Forme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4056570</xdr:colOff>
      <xdr:row>0</xdr:row>
      <xdr:rowOff>112852</xdr:rowOff>
    </xdr:from>
    <xdr:to>
      <xdr:col>0</xdr:col>
      <xdr:colOff>6678930</xdr:colOff>
      <xdr:row>5</xdr:row>
      <xdr:rowOff>58478</xdr:rowOff>
    </xdr:to>
    <xdr:sp macro="" textlink="">
      <xdr:nvSpPr>
        <xdr:cNvPr id="13" name="Forme11"/>
        <xdr:cNvSpPr/>
      </xdr:nvSpPr>
      <xdr:spPr>
        <a:xfrm>
          <a:off x="4060380" y="112852"/>
          <a:ext cx="2616645" cy="84669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1202310</xdr:colOff>
      <xdr:row>0</xdr:row>
      <xdr:rowOff>417130</xdr:rowOff>
    </xdr:from>
    <xdr:to>
      <xdr:col>5</xdr:col>
      <xdr:colOff>894375</xdr:colOff>
      <xdr:row>0</xdr:row>
      <xdr:rowOff>972134</xdr:rowOff>
    </xdr:to>
    <xdr:sp macro="" textlink="">
      <xdr:nvSpPr>
        <xdr:cNvPr id="3" name="Forme1"/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630660</xdr:colOff>
      <xdr:row>0</xdr:row>
      <xdr:rowOff>19853</xdr:rowOff>
    </xdr:from>
    <xdr:to>
      <xdr:col>5</xdr:col>
      <xdr:colOff>894375</xdr:colOff>
      <xdr:row>0</xdr:row>
      <xdr:rowOff>417130</xdr:rowOff>
    </xdr:to>
    <xdr:sp macro="" textlink="">
      <xdr:nvSpPr>
        <xdr:cNvPr id="4" name="Forme2"/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1202310</xdr:colOff>
      <xdr:row>0</xdr:row>
      <xdr:rowOff>19853</xdr:rowOff>
    </xdr:from>
    <xdr:to>
      <xdr:col>3</xdr:col>
      <xdr:colOff>630660</xdr:colOff>
      <xdr:row>0</xdr:row>
      <xdr:rowOff>417130</xdr:rowOff>
    </xdr:to>
    <xdr:sp macro="" textlink="">
      <xdr:nvSpPr>
        <xdr:cNvPr id="5" name="Forme3"/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N°04 MENUISERIES EXTERIEURES ALUMINIUM - SERRURERIE</a:t>
          </a:r>
        </a:p>
      </xdr:txBody>
    </xdr:sp>
    <xdr:clientData/>
  </xdr:twoCellAnchor>
  <xdr:twoCellAnchor editAs="absolute">
    <xdr:from>
      <xdr:col>0</xdr:col>
      <xdr:colOff>60570</xdr:colOff>
      <xdr:row>0</xdr:row>
      <xdr:rowOff>18752</xdr:rowOff>
    </xdr:from>
    <xdr:to>
      <xdr:col>1</xdr:col>
      <xdr:colOff>1050690</xdr:colOff>
      <xdr:row>0</xdr:row>
      <xdr:rowOff>972134</xdr:rowOff>
    </xdr:to>
    <xdr:pic>
      <xdr:nvPicPr>
        <xdr:cNvPr id="6" name="Forme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562A-EA15-4FC2-8949-9A9E4E87757F}">
  <sheetPr>
    <pageSetUpPr fitToPage="1"/>
  </sheetPr>
  <dimension ref="A1"/>
  <sheetViews>
    <sheetView showGridLines="0" view="pageBreakPreview" zoomScaleNormal="100" zoomScaleSheetLayoutView="100" workbookViewId="0">
      <selection activeCell="B3" sqref="B3"/>
    </sheetView>
  </sheetViews>
  <sheetFormatPr baseColWidth="10" defaultColWidth="10.6640625" defaultRowHeight="14.4" x14ac:dyDescent="0.3"/>
  <cols>
    <col min="1" max="1" width="98.7773437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285B-9907-481B-AB9F-DCE10A0C0567}">
  <sheetPr>
    <pageSetUpPr fitToPage="1"/>
  </sheetPr>
  <dimension ref="A1:ZZ50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49" sqref="H49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21875" customWidth="1"/>
    <col min="4" max="5" width="11.33203125" customWidth="1"/>
    <col min="6" max="6" width="13.77734375" customWidth="1"/>
    <col min="7" max="7" width="8.5546875" customWidth="1"/>
    <col min="701" max="703" width="10.6640625" customWidth="1"/>
  </cols>
  <sheetData>
    <row r="1" spans="1:702" ht="81" customHeight="1" x14ac:dyDescent="0.3">
      <c r="A1" s="44"/>
      <c r="B1" s="45"/>
      <c r="C1" s="45"/>
      <c r="D1" s="45"/>
      <c r="E1" s="45"/>
      <c r="F1" s="46"/>
    </row>
    <row r="2" spans="1:702" ht="43.2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ht="26.4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7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7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7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7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7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16" t="s">
        <v>35</v>
      </c>
      <c r="B11" s="17" t="s">
        <v>36</v>
      </c>
      <c r="C11" s="47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48" t="s">
        <v>40</v>
      </c>
      <c r="B12" s="17" t="s">
        <v>41</v>
      </c>
      <c r="C12" s="47" t="s">
        <v>42</v>
      </c>
      <c r="D12" s="19"/>
      <c r="E12" s="20"/>
      <c r="F12" s="21"/>
      <c r="ZY12" t="s">
        <v>43</v>
      </c>
      <c r="ZZ12" s="14" t="s">
        <v>44</v>
      </c>
    </row>
    <row r="13" spans="1:702" x14ac:dyDescent="0.3">
      <c r="A13" s="22"/>
      <c r="B13" s="23"/>
      <c r="C13" s="47"/>
      <c r="D13" s="19"/>
      <c r="E13" s="20"/>
      <c r="F13" s="21"/>
      <c r="ZZ13" s="14"/>
    </row>
    <row r="14" spans="1:702" x14ac:dyDescent="0.3">
      <c r="A14" s="24" t="s">
        <v>45</v>
      </c>
      <c r="B14" s="25" t="s">
        <v>46</v>
      </c>
      <c r="C14" s="12"/>
      <c r="D14" s="12"/>
      <c r="E14" s="12"/>
      <c r="F14" s="13"/>
      <c r="ZY14" t="s">
        <v>47</v>
      </c>
      <c r="ZZ14" s="14"/>
    </row>
    <row r="15" spans="1:702" ht="26.4" x14ac:dyDescent="0.3">
      <c r="A15" s="26" t="s">
        <v>48</v>
      </c>
      <c r="B15" s="27" t="s">
        <v>49</v>
      </c>
      <c r="C15" s="12"/>
      <c r="D15" s="12"/>
      <c r="E15" s="12"/>
      <c r="F15" s="13"/>
      <c r="ZY15" t="s">
        <v>50</v>
      </c>
      <c r="ZZ15" s="14"/>
    </row>
    <row r="16" spans="1:702" ht="34.200000000000003" x14ac:dyDescent="0.3">
      <c r="A16" s="16" t="s">
        <v>51</v>
      </c>
      <c r="B16" s="17" t="s">
        <v>52</v>
      </c>
      <c r="C16" s="18" t="s">
        <v>53</v>
      </c>
      <c r="D16" s="19">
        <v>4</v>
      </c>
      <c r="E16" s="20"/>
      <c r="F16" s="21">
        <f>ROUND(D16*E16,2)</f>
        <v>0</v>
      </c>
      <c r="ZY16" t="s">
        <v>54</v>
      </c>
      <c r="ZZ16" s="14" t="s">
        <v>55</v>
      </c>
    </row>
    <row r="17" spans="1:702" ht="34.200000000000003" x14ac:dyDescent="0.3">
      <c r="A17" s="16" t="s">
        <v>56</v>
      </c>
      <c r="B17" s="17" t="s">
        <v>57</v>
      </c>
      <c r="C17" s="18" t="s">
        <v>58</v>
      </c>
      <c r="D17" s="19">
        <v>6</v>
      </c>
      <c r="E17" s="20"/>
      <c r="F17" s="21">
        <f>ROUND(D17*E17,2)</f>
        <v>0</v>
      </c>
      <c r="ZY17" t="s">
        <v>59</v>
      </c>
      <c r="ZZ17" s="14" t="s">
        <v>60</v>
      </c>
    </row>
    <row r="18" spans="1:702" ht="45.6" x14ac:dyDescent="0.3">
      <c r="A18" s="16" t="s">
        <v>61</v>
      </c>
      <c r="B18" s="17" t="s">
        <v>62</v>
      </c>
      <c r="C18" s="18" t="s">
        <v>63</v>
      </c>
      <c r="D18" s="19">
        <v>56</v>
      </c>
      <c r="E18" s="20"/>
      <c r="F18" s="21">
        <f>ROUND(D18*E18,2)</f>
        <v>0</v>
      </c>
      <c r="ZY18" t="s">
        <v>64</v>
      </c>
      <c r="ZZ18" s="14" t="s">
        <v>65</v>
      </c>
    </row>
    <row r="19" spans="1:702" ht="45.6" x14ac:dyDescent="0.3">
      <c r="A19" s="16" t="s">
        <v>66</v>
      </c>
      <c r="B19" s="17" t="s">
        <v>67</v>
      </c>
      <c r="C19" s="18" t="s">
        <v>68</v>
      </c>
      <c r="D19" s="19">
        <v>6</v>
      </c>
      <c r="E19" s="20"/>
      <c r="F19" s="21">
        <f>ROUND(D19*E19,2)</f>
        <v>0</v>
      </c>
      <c r="ZY19" t="s">
        <v>69</v>
      </c>
      <c r="ZZ19" s="14" t="s">
        <v>70</v>
      </c>
    </row>
    <row r="20" spans="1:702" ht="22.8" x14ac:dyDescent="0.3">
      <c r="A20" s="16" t="s">
        <v>71</v>
      </c>
      <c r="B20" s="17" t="s">
        <v>72</v>
      </c>
      <c r="C20" s="18" t="s">
        <v>73</v>
      </c>
      <c r="D20" s="19">
        <v>33</v>
      </c>
      <c r="E20" s="20"/>
      <c r="F20" s="21">
        <f>ROUND(D20*E20,2)</f>
        <v>0</v>
      </c>
      <c r="ZY20" t="s">
        <v>74</v>
      </c>
      <c r="ZZ20" s="14" t="s">
        <v>75</v>
      </c>
    </row>
    <row r="21" spans="1:702" x14ac:dyDescent="0.3">
      <c r="A21" s="10" t="s">
        <v>76</v>
      </c>
      <c r="B21" s="28" t="s">
        <v>77</v>
      </c>
      <c r="C21" s="12"/>
      <c r="D21" s="12"/>
      <c r="E21" s="12"/>
      <c r="F21" s="13"/>
      <c r="ZY21" t="s">
        <v>78</v>
      </c>
      <c r="ZZ21" s="14"/>
    </row>
    <row r="22" spans="1:702" ht="68.400000000000006" x14ac:dyDescent="0.3">
      <c r="A22" s="16" t="s">
        <v>79</v>
      </c>
      <c r="B22" s="17" t="s">
        <v>80</v>
      </c>
      <c r="C22" s="18" t="s">
        <v>81</v>
      </c>
      <c r="D22" s="19">
        <v>3</v>
      </c>
      <c r="E22" s="20"/>
      <c r="F22" s="21">
        <f t="shared" ref="F22:F27" si="0">ROUND(D22*E22,2)</f>
        <v>0</v>
      </c>
      <c r="G22" s="49" t="s">
        <v>141</v>
      </c>
      <c r="ZY22" t="s">
        <v>82</v>
      </c>
      <c r="ZZ22" s="14" t="s">
        <v>83</v>
      </c>
    </row>
    <row r="23" spans="1:702" ht="79.8" x14ac:dyDescent="0.3">
      <c r="A23" s="16" t="s">
        <v>84</v>
      </c>
      <c r="B23" s="17" t="s">
        <v>85</v>
      </c>
      <c r="C23" s="18" t="s">
        <v>86</v>
      </c>
      <c r="D23" s="19">
        <v>3</v>
      </c>
      <c r="E23" s="20"/>
      <c r="F23" s="21">
        <f t="shared" si="0"/>
        <v>0</v>
      </c>
      <c r="G23" s="49" t="s">
        <v>141</v>
      </c>
      <c r="ZY23" t="s">
        <v>87</v>
      </c>
      <c r="ZZ23" s="14" t="s">
        <v>88</v>
      </c>
    </row>
    <row r="24" spans="1:702" ht="34.200000000000003" x14ac:dyDescent="0.3">
      <c r="A24" s="16" t="s">
        <v>89</v>
      </c>
      <c r="B24" s="17" t="s">
        <v>90</v>
      </c>
      <c r="C24" s="18" t="s">
        <v>91</v>
      </c>
      <c r="D24" s="19">
        <v>3</v>
      </c>
      <c r="E24" s="20"/>
      <c r="F24" s="21">
        <f t="shared" si="0"/>
        <v>0</v>
      </c>
      <c r="G24" s="49" t="s">
        <v>141</v>
      </c>
      <c r="ZY24" t="s">
        <v>92</v>
      </c>
      <c r="ZZ24" s="14" t="s">
        <v>93</v>
      </c>
    </row>
    <row r="25" spans="1:702" ht="22.8" x14ac:dyDescent="0.3">
      <c r="A25" s="16" t="s">
        <v>94</v>
      </c>
      <c r="B25" s="17" t="s">
        <v>95</v>
      </c>
      <c r="C25" s="18" t="s">
        <v>96</v>
      </c>
      <c r="D25" s="19">
        <v>2</v>
      </c>
      <c r="E25" s="20"/>
      <c r="F25" s="21">
        <f t="shared" si="0"/>
        <v>0</v>
      </c>
      <c r="G25" s="49" t="s">
        <v>141</v>
      </c>
      <c r="ZY25" t="s">
        <v>97</v>
      </c>
      <c r="ZZ25" s="14" t="s">
        <v>98</v>
      </c>
    </row>
    <row r="26" spans="1:702" ht="22.8" x14ac:dyDescent="0.3">
      <c r="A26" s="16" t="s">
        <v>99</v>
      </c>
      <c r="B26" s="17" t="s">
        <v>100</v>
      </c>
      <c r="C26" s="18" t="s">
        <v>101</v>
      </c>
      <c r="D26" s="19">
        <v>1</v>
      </c>
      <c r="E26" s="20"/>
      <c r="F26" s="21">
        <f t="shared" si="0"/>
        <v>0</v>
      </c>
      <c r="G26" s="49" t="s">
        <v>141</v>
      </c>
      <c r="ZY26" t="s">
        <v>102</v>
      </c>
      <c r="ZZ26" s="14" t="s">
        <v>103</v>
      </c>
    </row>
    <row r="27" spans="1:702" ht="22.8" x14ac:dyDescent="0.3">
      <c r="A27" s="16" t="s">
        <v>104</v>
      </c>
      <c r="B27" s="17" t="s">
        <v>105</v>
      </c>
      <c r="C27" s="18" t="s">
        <v>106</v>
      </c>
      <c r="D27" s="19">
        <v>1</v>
      </c>
      <c r="E27" s="20"/>
      <c r="F27" s="21">
        <f t="shared" si="0"/>
        <v>0</v>
      </c>
      <c r="G27" s="49" t="s">
        <v>141</v>
      </c>
      <c r="ZY27" t="s">
        <v>107</v>
      </c>
      <c r="ZZ27" s="14" t="s">
        <v>108</v>
      </c>
    </row>
    <row r="28" spans="1:702" x14ac:dyDescent="0.3">
      <c r="A28" s="29"/>
      <c r="B28" s="30"/>
      <c r="C28" s="12"/>
      <c r="D28" s="12"/>
      <c r="E28" s="12"/>
      <c r="F28" s="31"/>
    </row>
    <row r="29" spans="1:702" x14ac:dyDescent="0.3">
      <c r="A29" s="32"/>
      <c r="B29" s="33" t="s">
        <v>109</v>
      </c>
      <c r="C29" s="12"/>
      <c r="D29" s="12"/>
      <c r="E29" s="12"/>
      <c r="F29" s="34">
        <f>SUBTOTAL(109,F15:F28)</f>
        <v>0</v>
      </c>
      <c r="G29" s="35"/>
      <c r="ZY29" t="s">
        <v>110</v>
      </c>
    </row>
    <row r="30" spans="1:702" x14ac:dyDescent="0.3">
      <c r="A30" s="36"/>
      <c r="B30" s="37"/>
      <c r="C30" s="12"/>
      <c r="D30" s="12"/>
      <c r="E30" s="12"/>
      <c r="F30" s="9"/>
    </row>
    <row r="31" spans="1:702" x14ac:dyDescent="0.3">
      <c r="A31" s="24" t="s">
        <v>111</v>
      </c>
      <c r="B31" s="25" t="s">
        <v>112</v>
      </c>
      <c r="C31" s="12"/>
      <c r="D31" s="12"/>
      <c r="E31" s="12"/>
      <c r="F31" s="13"/>
      <c r="ZY31" t="s">
        <v>113</v>
      </c>
      <c r="ZZ31" s="14"/>
    </row>
    <row r="32" spans="1:702" x14ac:dyDescent="0.3">
      <c r="A32" s="26" t="s">
        <v>114</v>
      </c>
      <c r="B32" s="27" t="s">
        <v>115</v>
      </c>
      <c r="C32" s="12"/>
      <c r="D32" s="12"/>
      <c r="E32" s="12"/>
      <c r="F32" s="13"/>
      <c r="ZY32" t="s">
        <v>116</v>
      </c>
      <c r="ZZ32" s="14"/>
    </row>
    <row r="33" spans="1:702" ht="34.200000000000003" x14ac:dyDescent="0.3">
      <c r="A33" s="16" t="s">
        <v>117</v>
      </c>
      <c r="B33" s="17" t="s">
        <v>118</v>
      </c>
      <c r="C33" s="18" t="s">
        <v>119</v>
      </c>
      <c r="D33" s="19">
        <v>1</v>
      </c>
      <c r="E33" s="20"/>
      <c r="F33" s="21">
        <f>ROUND(D33*E33,2)</f>
        <v>0</v>
      </c>
      <c r="G33" s="49" t="s">
        <v>141</v>
      </c>
      <c r="ZY33" t="s">
        <v>120</v>
      </c>
      <c r="ZZ33" s="14" t="s">
        <v>121</v>
      </c>
    </row>
    <row r="34" spans="1:702" x14ac:dyDescent="0.3">
      <c r="A34" s="29"/>
      <c r="B34" s="30"/>
      <c r="C34" s="12"/>
      <c r="D34" s="12"/>
      <c r="E34" s="12"/>
      <c r="F34" s="31"/>
    </row>
    <row r="35" spans="1:702" x14ac:dyDescent="0.3">
      <c r="A35" s="32"/>
      <c r="B35" s="33" t="s">
        <v>122</v>
      </c>
      <c r="C35" s="12"/>
      <c r="D35" s="12"/>
      <c r="E35" s="12"/>
      <c r="F35" s="34">
        <f>SUBTOTAL(109,F32:F34)</f>
        <v>0</v>
      </c>
      <c r="G35" s="35"/>
      <c r="ZY35" t="s">
        <v>123</v>
      </c>
    </row>
    <row r="36" spans="1:702" x14ac:dyDescent="0.3">
      <c r="A36" s="36"/>
      <c r="B36" s="37"/>
      <c r="C36" s="12"/>
      <c r="D36" s="12"/>
      <c r="E36" s="12"/>
      <c r="F36" s="9"/>
    </row>
    <row r="37" spans="1:702" x14ac:dyDescent="0.3">
      <c r="A37" s="24" t="s">
        <v>124</v>
      </c>
      <c r="B37" s="25" t="s">
        <v>125</v>
      </c>
      <c r="C37" s="12"/>
      <c r="D37" s="12"/>
      <c r="E37" s="12"/>
      <c r="F37" s="13"/>
      <c r="ZY37" t="s">
        <v>126</v>
      </c>
      <c r="ZZ37" s="14"/>
    </row>
    <row r="38" spans="1:702" x14ac:dyDescent="0.3">
      <c r="A38" s="26" t="s">
        <v>127</v>
      </c>
      <c r="B38" s="27" t="s">
        <v>128</v>
      </c>
      <c r="C38" s="12"/>
      <c r="D38" s="12"/>
      <c r="E38" s="12"/>
      <c r="F38" s="13"/>
      <c r="ZY38" t="s">
        <v>129</v>
      </c>
      <c r="ZZ38" s="14"/>
    </row>
    <row r="39" spans="1:702" x14ac:dyDescent="0.3">
      <c r="A39" s="16" t="s">
        <v>130</v>
      </c>
      <c r="B39" s="17" t="s">
        <v>131</v>
      </c>
      <c r="C39" s="18" t="s">
        <v>132</v>
      </c>
      <c r="D39" s="19">
        <v>1</v>
      </c>
      <c r="E39" s="20">
        <f>1.5/100*SUBTOTAL(109,F4:F35)</f>
        <v>0</v>
      </c>
      <c r="F39" s="21">
        <f>ROUND(D39*E39,2)</f>
        <v>0</v>
      </c>
      <c r="ZY39" t="s">
        <v>133</v>
      </c>
      <c r="ZZ39" s="14" t="s">
        <v>134</v>
      </c>
    </row>
    <row r="40" spans="1:702" x14ac:dyDescent="0.3">
      <c r="A40" s="29"/>
      <c r="B40" s="30"/>
      <c r="C40" s="12"/>
      <c r="D40" s="12"/>
      <c r="E40" s="12"/>
      <c r="F40" s="31"/>
    </row>
    <row r="41" spans="1:702" x14ac:dyDescent="0.3">
      <c r="A41" s="32"/>
      <c r="B41" s="33" t="s">
        <v>135</v>
      </c>
      <c r="C41" s="12"/>
      <c r="D41" s="12"/>
      <c r="E41" s="12"/>
      <c r="F41" s="34">
        <f>SUBTOTAL(109,F38:F40)</f>
        <v>0</v>
      </c>
      <c r="G41" s="35"/>
      <c r="ZY41" t="s">
        <v>136</v>
      </c>
    </row>
    <row r="42" spans="1:702" x14ac:dyDescent="0.3">
      <c r="A42" s="29"/>
      <c r="B42" s="30"/>
      <c r="C42" s="12"/>
      <c r="D42" s="12"/>
      <c r="E42" s="12"/>
      <c r="F42" s="9"/>
    </row>
    <row r="43" spans="1:702" x14ac:dyDescent="0.3">
      <c r="A43" s="36"/>
      <c r="B43" s="38"/>
      <c r="C43" s="39"/>
      <c r="D43" s="39"/>
      <c r="E43" s="39"/>
      <c r="F43" s="31"/>
    </row>
    <row r="44" spans="1:702" x14ac:dyDescent="0.3">
      <c r="A44" s="40"/>
      <c r="B44" s="40"/>
      <c r="C44" s="40"/>
      <c r="D44" s="40"/>
      <c r="E44" s="40"/>
      <c r="F44" s="40"/>
    </row>
    <row r="45" spans="1:702" x14ac:dyDescent="0.3">
      <c r="B45" s="50" t="s">
        <v>142</v>
      </c>
      <c r="F45" s="42">
        <f>SUBTOTAL(109,F4:F43)</f>
        <v>0</v>
      </c>
      <c r="ZY45" t="s">
        <v>137</v>
      </c>
    </row>
    <row r="46" spans="1:702" x14ac:dyDescent="0.3">
      <c r="A46" s="43">
        <v>5.5</v>
      </c>
      <c r="B46" s="41" t="str">
        <f>CONCATENATE("Montant TVA (",A46,"%)")</f>
        <v>Montant TVA (5,5%)</v>
      </c>
      <c r="F46" s="42">
        <f>(F45-SUBTOTAL(109,F22:F35))*A46/100</f>
        <v>0</v>
      </c>
      <c r="ZY46" t="s">
        <v>138</v>
      </c>
    </row>
    <row r="47" spans="1:702" x14ac:dyDescent="0.3">
      <c r="A47" s="43">
        <v>10</v>
      </c>
      <c r="B47" s="41" t="str">
        <f>CONCATENATE("Montant TVA (",A47,"%)")</f>
        <v>Montant TVA (10%)</v>
      </c>
      <c r="F47" s="42">
        <f>SUBTOTAL(109,F22:F35)*A47/100</f>
        <v>0</v>
      </c>
      <c r="ZY47" t="s">
        <v>138</v>
      </c>
    </row>
    <row r="48" spans="1:702" x14ac:dyDescent="0.3">
      <c r="B48" s="41" t="s">
        <v>139</v>
      </c>
      <c r="F48" s="42">
        <f>F45+F46+F47</f>
        <v>0</v>
      </c>
      <c r="ZY48" t="s">
        <v>140</v>
      </c>
    </row>
    <row r="49" spans="6:6" x14ac:dyDescent="0.3">
      <c r="F49" s="42"/>
    </row>
    <row r="50" spans="6:6" x14ac:dyDescent="0.3">
      <c r="F50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N°04 Page de garde</vt:lpstr>
      <vt:lpstr>Lot N°04 MENUISERIES EXTERIEUR</vt:lpstr>
      <vt:lpstr>'Lot N°04 MENUISERIES EXTERIEUR'!Impression_des_titres</vt:lpstr>
      <vt:lpstr>'Lot N°04 MENUISERIES EXTERIEUR'!Zone_d_impression</vt:lpstr>
      <vt:lpstr>'Lot N°04 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dcterms:created xsi:type="dcterms:W3CDTF">2025-10-08T13:35:36Z</dcterms:created>
  <dcterms:modified xsi:type="dcterms:W3CDTF">2025-10-08T14:59:45Z</dcterms:modified>
</cp:coreProperties>
</file>